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Major Shareholders" sheetId="1" r:id="rId1"/>
  </sheets>
  <calcPr calcId="145621" calcMode="autoNoTable"/>
</workbook>
</file>

<file path=xl/calcChain.xml><?xml version="1.0" encoding="utf-8"?>
<calcChain xmlns="http://schemas.openxmlformats.org/spreadsheetml/2006/main">
  <c r="C2" i="1" l="1"/>
  <c r="C3" i="1"/>
  <c r="C4" i="1"/>
  <c r="D4" i="1" s="1"/>
  <c r="C5" i="1"/>
  <c r="B6" i="1"/>
  <c r="B11" i="1" s="1"/>
  <c r="C6" i="1"/>
  <c r="C7" i="1"/>
  <c r="C8" i="1"/>
  <c r="C9" i="1"/>
  <c r="C10" i="1"/>
  <c r="C11" i="1" l="1"/>
  <c r="C13" i="1" s="1"/>
  <c r="B12" i="1"/>
  <c r="C12" i="1" s="1"/>
</calcChain>
</file>

<file path=xl/sharedStrings.xml><?xml version="1.0" encoding="utf-8"?>
<sst xmlns="http://schemas.openxmlformats.org/spreadsheetml/2006/main" count="13" uniqueCount="13">
  <si>
    <t>Total Common Shares Outstanding</t>
  </si>
  <si>
    <t>Other Shareholders</t>
  </si>
  <si>
    <t xml:space="preserve">The K2 Principal Fund LP  </t>
  </si>
  <si>
    <t>GMP Diversified Alpha Master Fund Ltd.</t>
  </si>
  <si>
    <t>Dynamic Venture Opportunities Fund Ltd.</t>
  </si>
  <si>
    <t>Leonard Latchman (&amp; related entities)</t>
  </si>
  <si>
    <t>Glen Graff (&amp; related entity)</t>
  </si>
  <si>
    <t xml:space="preserve">Noel Biderman </t>
  </si>
  <si>
    <t>Philip DeZwirek</t>
  </si>
  <si>
    <t>Icarus Investment Corp (DeZwirek Family)</t>
  </si>
  <si>
    <t>Jason DeZwirek</t>
  </si>
  <si>
    <t>Total Shares</t>
  </si>
  <si>
    <t>Name of Shareholder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</si>
</sst>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%"/>
    <numFmt numFmtId="165" formatCode="_-* #,##0.00_-;\-* #,##0.00_-;_-* &quot;-&quot;??_-;_-@_-"/>
    <numFmt numFmtId="166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i/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u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 applyBorder="1"/>
    <xf numFmtId="164" fontId="2" fillId="2" borderId="0" xfId="0" applyNumberFormat="1" applyFont="1" applyFill="1" applyBorder="1"/>
    <xf numFmtId="166" fontId="4" fillId="2" borderId="0" xfId="1" applyNumberFormat="1" applyFont="1" applyFill="1" applyBorder="1"/>
    <xf numFmtId="0" fontId="4" fillId="2" borderId="0" xfId="0" applyFont="1" applyFill="1" applyBorder="1"/>
    <xf numFmtId="164" fontId="5" fillId="2" borderId="0" xfId="2" applyNumberFormat="1" applyFont="1" applyFill="1" applyBorder="1" applyAlignment="1">
      <alignment vertical="top"/>
    </xf>
    <xf numFmtId="3" fontId="6" fillId="2" borderId="0" xfId="0" applyNumberFormat="1" applyFont="1" applyFill="1" applyBorder="1"/>
    <xf numFmtId="0" fontId="6" fillId="2" borderId="0" xfId="0" applyFont="1" applyFill="1" applyBorder="1"/>
    <xf numFmtId="164" fontId="7" fillId="2" borderId="0" xfId="2" applyNumberFormat="1" applyFont="1" applyFill="1" applyBorder="1" applyAlignment="1">
      <alignment vertical="top"/>
    </xf>
    <xf numFmtId="3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3" fontId="10" fillId="2" borderId="0" xfId="0" applyNumberFormat="1" applyFont="1" applyFill="1" applyBorder="1" applyAlignment="1">
      <alignment vertical="top"/>
    </xf>
    <xf numFmtId="164" fontId="11" fillId="2" borderId="0" xfId="2" applyNumberFormat="1" applyFont="1" applyFill="1" applyBorder="1" applyAlignment="1">
      <alignment vertical="top"/>
    </xf>
    <xf numFmtId="3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164" fontId="12" fillId="0" borderId="0" xfId="0" applyNumberFormat="1" applyFont="1"/>
    <xf numFmtId="164" fontId="13" fillId="2" borderId="0" xfId="2" applyNumberFormat="1" applyFont="1" applyFill="1" applyBorder="1" applyAlignment="1">
      <alignment vertical="top"/>
    </xf>
    <xf numFmtId="10" fontId="8" fillId="2" borderId="0" xfId="2" applyNumberFormat="1" applyFont="1" applyFill="1" applyBorder="1" applyAlignment="1">
      <alignment horizontal="center" vertical="top" wrapText="1"/>
    </xf>
    <xf numFmtId="3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left"/>
    </xf>
  </cellXfs>
  <cellStyles count="8">
    <cellStyle name="Comma" xfId="1" builtinId="3"/>
    <cellStyle name="Comma 2" xfId="3"/>
    <cellStyle name="Comma 3" xfId="4"/>
    <cellStyle name="Normal" xfId="0" builtinId="0"/>
    <cellStyle name="Normal 2" xfId="5"/>
    <cellStyle name="Percent" xfId="2" builtinId="5"/>
    <cellStyle name="Percent 2" xfId="6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tabSelected="1" workbookViewId="0">
      <selection activeCell="C14" sqref="C14"/>
    </sheetView>
  </sheetViews>
  <sheetFormatPr defaultRowHeight="15" x14ac:dyDescent="0.25"/>
  <cols>
    <col min="1" max="1" width="34.42578125" bestFit="1" customWidth="1"/>
    <col min="2" max="2" width="13.5703125" bestFit="1" customWidth="1"/>
  </cols>
  <sheetData>
    <row r="1" spans="1:4" x14ac:dyDescent="0.25">
      <c r="A1" s="19" t="s">
        <v>12</v>
      </c>
      <c r="B1" s="18" t="s">
        <v>11</v>
      </c>
      <c r="C1" s="17"/>
    </row>
    <row r="2" spans="1:4" x14ac:dyDescent="0.25">
      <c r="A2" s="10" t="s">
        <v>10</v>
      </c>
      <c r="B2" s="13">
        <v>5863636</v>
      </c>
      <c r="C2" s="16">
        <f>+B2/$B$13</f>
        <v>0.15005947909104844</v>
      </c>
    </row>
    <row r="3" spans="1:4" x14ac:dyDescent="0.25">
      <c r="A3" s="10" t="s">
        <v>9</v>
      </c>
      <c r="B3" s="13">
        <v>4227273</v>
      </c>
      <c r="C3" s="16">
        <f>+B3/$B$13</f>
        <v>0.10818242884716132</v>
      </c>
    </row>
    <row r="4" spans="1:4" x14ac:dyDescent="0.25">
      <c r="A4" s="10" t="s">
        <v>8</v>
      </c>
      <c r="B4" s="13">
        <v>1818182</v>
      </c>
      <c r="C4" s="16">
        <f>+B4/$B$13</f>
        <v>4.6530078574577388E-2</v>
      </c>
      <c r="D4" s="15">
        <f>+C4+C3+C2</f>
        <v>0.30477198651278714</v>
      </c>
    </row>
    <row r="5" spans="1:4" x14ac:dyDescent="0.25">
      <c r="A5" s="10" t="s">
        <v>7</v>
      </c>
      <c r="B5" s="13">
        <v>3552310.2</v>
      </c>
      <c r="C5" s="12">
        <f>+B5/$B$13</f>
        <v>9.0909090909090912E-2</v>
      </c>
    </row>
    <row r="6" spans="1:4" x14ac:dyDescent="0.25">
      <c r="A6" s="10" t="s">
        <v>6</v>
      </c>
      <c r="B6" s="13">
        <f>2400000+954545</f>
        <v>3354545</v>
      </c>
      <c r="C6" s="12">
        <f>+B6/$B$13</f>
        <v>8.5847974752778167E-2</v>
      </c>
    </row>
    <row r="7" spans="1:4" x14ac:dyDescent="0.25">
      <c r="A7" s="10" t="s">
        <v>5</v>
      </c>
      <c r="B7" s="13">
        <v>2450000</v>
      </c>
      <c r="C7" s="12">
        <f>+B7/$B$13</f>
        <v>6.269927460931557E-2</v>
      </c>
    </row>
    <row r="8" spans="1:4" x14ac:dyDescent="0.25">
      <c r="A8" s="14" t="s">
        <v>4</v>
      </c>
      <c r="B8" s="13">
        <v>1954546</v>
      </c>
      <c r="C8" s="12">
        <f>+B8/$B$13</f>
        <v>5.0019843424709921E-2</v>
      </c>
    </row>
    <row r="9" spans="1:4" x14ac:dyDescent="0.25">
      <c r="A9" s="10" t="s">
        <v>3</v>
      </c>
      <c r="B9" s="13">
        <v>1663500</v>
      </c>
      <c r="C9" s="12">
        <f>+B9/$B$13</f>
        <v>4.2571527882692431E-2</v>
      </c>
    </row>
    <row r="10" spans="1:4" x14ac:dyDescent="0.25">
      <c r="A10" s="10" t="s">
        <v>2</v>
      </c>
      <c r="B10" s="11">
        <v>1159091</v>
      </c>
      <c r="C10" s="5">
        <f>+B10/$B$13</f>
        <v>2.9662924451504567E-2</v>
      </c>
    </row>
    <row r="11" spans="1:4" x14ac:dyDescent="0.25">
      <c r="A11" s="10"/>
      <c r="B11" s="9">
        <f>SUM(B2:B10)</f>
        <v>26043083.199999999</v>
      </c>
      <c r="C11" s="8">
        <f>+B11/$B$13</f>
        <v>0.66648262254287871</v>
      </c>
    </row>
    <row r="12" spans="1:4" x14ac:dyDescent="0.25">
      <c r="A12" s="7" t="s">
        <v>1</v>
      </c>
      <c r="B12" s="6">
        <f>+B13-B11</f>
        <v>13032329.000000004</v>
      </c>
      <c r="C12" s="5">
        <f>+B12/$B$13</f>
        <v>0.33351737745712129</v>
      </c>
    </row>
    <row r="13" spans="1:4" x14ac:dyDescent="0.25">
      <c r="A13" s="4" t="s">
        <v>0</v>
      </c>
      <c r="B13" s="3">
        <v>39075412.200000003</v>
      </c>
      <c r="C13" s="2">
        <f>SUM(C11:C12)</f>
        <v>1</v>
      </c>
    </row>
    <row r="14" spans="1:4" x14ac:dyDescent="0.25">
      <c r="A14" s="1"/>
      <c r="B14" s="1"/>
      <c r="C14" s="1"/>
    </row>
    <row r="15" spans="1:4" x14ac:dyDescent="0.25">
      <c r="A15" s="1"/>
      <c r="B15" s="1"/>
      <c r="C15" s="1"/>
    </row>
    <row r="16" spans="1:4" x14ac:dyDescent="0.25">
      <c r="A16" s="1"/>
      <c r="B16" s="1"/>
      <c r="C1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Major Shareholders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Jamal Yehia</dc:creator>
  <cp:lastModifiedBy>Jamal Yehia</cp:lastModifiedBy>
  <dcterms:created xsi:type="dcterms:W3CDTF">2013-07-15T19:19:27Z</dcterms:created>
  <dcterms:modified xsi:type="dcterms:W3CDTF">2013-07-15T19:20:14Z</dcterms:modified>
</cp:coreProperties>
</file>